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907"/>
  <workbookPr/>
  <mc:AlternateContent xmlns:mc="http://schemas.openxmlformats.org/markup-compatibility/2006">
    <mc:Choice Requires="x15">
      <x15ac:absPath xmlns:x15ac="http://schemas.microsoft.com/office/spreadsheetml/2010/11/ac" url="C:\Users\Personal\Desktop\contratos2026\"/>
    </mc:Choice>
  </mc:AlternateContent>
  <xr:revisionPtr revIDLastSave="0" documentId="13_ncr:1_{A2193F3C-6E9B-4CD6-85F9-8B7634A8F646}" xr6:coauthVersionLast="37" xr6:coauthVersionMax="37" xr10:uidLastSave="{00000000-0000-0000-0000-000000000000}"/>
  <bookViews>
    <workbookView xWindow="0" yWindow="0" windowWidth="20490" windowHeight="7545" xr2:uid="{00000000-000D-0000-FFFF-FFFF00000000}"/>
  </bookViews>
  <sheets>
    <sheet name="812" sheetId="4" r:id="rId1"/>
  </sheets>
  <definedNames>
    <definedName name="_xlnm._FilterDatabase" localSheetId="0" hidden="1">'812'!$A$4:$H$4</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4" l="1"/>
</calcChain>
</file>

<file path=xl/sharedStrings.xml><?xml version="1.0" encoding="utf-8"?>
<sst xmlns="http://schemas.openxmlformats.org/spreadsheetml/2006/main" count="79" uniqueCount="46">
  <si>
    <t>DESCRIPCIÓN</t>
  </si>
  <si>
    <t>Parlante amplificado + consola básica</t>
  </si>
  <si>
    <t>Micrófonos para intervención</t>
  </si>
  <si>
    <t>Red eléctrica temporal</t>
  </si>
  <si>
    <t>Alquiler, montaje y desmontaje de carpas blancas. Medidas 4mt x 4mt x 2.5mt (largo x ancho x altura). Material Metal acero, lona tipo PVC de Alta Tenacidad. Estructura de techo con cubierta blanca. Las carpas deben estar instaladas un dia antes del evento en un horaraio comprendido entre las 8 am y  las 5pm</t>
  </si>
  <si>
    <t xml:space="preserve">Grupo musical  de musica tropical ( minimo 5 o 6 integrantes), con instrumentos musicales en vivo. Duración de la presentación por 3 horas, el horario sera establecido por el supervisor  </t>
  </si>
  <si>
    <t>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asi como coordinar todo lo referente a la conexión, montaje, desmontaje y funcionamiento</t>
  </si>
  <si>
    <t xml:space="preserve">Pantalla Led De 4x6 de Alta Definición. </t>
  </si>
  <si>
    <t xml:space="preserve">Tarima con carpa medidas 5x5 m con capacidad para grupo musical, sonido y presentaciones culturales </t>
  </si>
  <si>
    <t>Mesas rimax blancas caribe cuatro puestos, con dimensiones: Alto (72 cm) Ancho (72 cm) Largo (72 cm). Las mesas deben estar instaladas un dia antes del evento en un horaraio comprendido entre las 8 am y  las 5pm</t>
  </si>
  <si>
    <t>Sillas rimax samba blancas sin brazos. Las sillas deben estar instaladas un dia antes del evento en un horaraio comprendido entre las 8 am y  las 5pm</t>
  </si>
  <si>
    <t>Mesas de feria en madera con sillas tipo butaco (4 sillas tipo butacos por mesa ) deben estar instaladas un dia antes del evento en un horaraio comprendido entre las 8 am y  las 5pm</t>
  </si>
  <si>
    <t>Juego tradicional Bolirana para adultos . Incluye entrega en el sitio del evento y recogida al finalizar</t>
  </si>
  <si>
    <t>Juego tradicional mini tejo para adultos . Incluye entrega en el sitio del evento y recogida al finalizar</t>
  </si>
  <si>
    <t xml:space="preserve">Sticker para portanombres </t>
  </si>
  <si>
    <t xml:space="preserve">Carteles para stand a color en lona para medidas con un ancho de 72 cm y largo de 30 cm. El diseño sera proporcionado por la entidad </t>
  </si>
  <si>
    <t xml:space="preserve">Afiche Tamaño 50cms x 35cms. En propalcote de 150grs. Policromía.Refilados. Brillo UV. El diseño sera proporcionado por la entidad </t>
  </si>
  <si>
    <t>Banderines tipo gota agua 2 metros de alto con imagen SENA la cuals era proporcionada por la entidad</t>
  </si>
  <si>
    <t xml:space="preserve">Estación de café para 60 personas con opcion de agua, café, aromatica, vasos en material biodegradable, azucar, y mezcladores de madera </t>
  </si>
  <si>
    <t xml:space="preserve">Pendon en lona imagen de alta calidad 4 metros de largo 60 centimetros de ancho la imagen sera proporcionada por la entidad </t>
  </si>
  <si>
    <t xml:space="preserve">Torta y/o ponqué porcionada </t>
  </si>
  <si>
    <t>video beam y equipo para proyectar videos, diapositivas</t>
  </si>
  <si>
    <r>
      <t xml:space="preserve">Bono  </t>
    </r>
    <r>
      <rPr>
        <sz val="10"/>
        <color theme="1"/>
        <rFont val="Arial"/>
        <family val="2"/>
      </rPr>
      <t>Tamaños: 5,5cms x 18cms; 10cms x 16cms. En opalina o propalcote de 150grs. Policromia. Numeración.
Perforado punteado, rasga fácil.</t>
    </r>
  </si>
  <si>
    <t>ITEM</t>
  </si>
  <si>
    <t>CANTIDAD</t>
  </si>
  <si>
    <t>UNIDAD DE MEDIDA</t>
  </si>
  <si>
    <t>VALOR UNITARIO COLOMBIA TUYA</t>
  </si>
  <si>
    <t>VALOR UNITARIO COTIZACIÓN SUBLIME</t>
  </si>
  <si>
    <t>PROMEDIO</t>
  </si>
  <si>
    <t>UND</t>
  </si>
  <si>
    <t>ALMUERZO debidamente empacado en forma individual (EMPAQUE BIODEGRADABLE) y con servilleta y cubiertos. ALMUERZO: Compuesto por, frijoles, arroz, 250gr carne y 250gr de chicharrón, tajada de platano maduro, arepa y ensalada y gaseosa de 350ml. NOTA: Entrega en el lugar del evento según indicaciones del supervisor.</t>
  </si>
  <si>
    <t>ALMUERZO debidamente empacado en forma individual (EMPAQUE BIODEGRADABLE) y con servilleta y cubiertos. ALMUERZO: Compuesto por  arroz, 300gr de chuleta de cerdo , tajada de platano maduro, ensalada y gaseosa de 350ml. NOTA: Entrega en el lugar del evento según indicaciones del supervisor.</t>
  </si>
  <si>
    <t>ALMUERZO debidamente empacado en forma individual (EMPAQUE BIODEGRADABLE) y con servilleta y cubiertos. ALMUERZO: Fiambre con pollo, hogao, papa. Arroz, platano, gaseosa de 350 ml NOTA: Entrega en el lugar del evento según indicaciones del supervisor.</t>
  </si>
  <si>
    <t>Refrigerio en EMPAQUE BIODEGRADABLE ( Jugo de 200 ml + Sandwich de jamon y queso)</t>
  </si>
  <si>
    <t>Refrigerio en EMPAQUE BIODEGRADABLE ensalada de frutas con queso, empacada presentación individual . Entregado en el sitio
del evento</t>
  </si>
  <si>
    <t xml:space="preserve">Pendon tipo araña de 80x180 cm la imagen sera proporcionada por la entidad </t>
  </si>
  <si>
    <t xml:space="preserve">Transporte para 15 personas de manera individual a los municipios de: Pereira, Dosquebradas, La Virginia, Santa Rosa de Cabal, Pueblo Rico, Mistrató, Belén de Umbría, Guática, Santuario, Quinchía, Balboa. 
Ida y regreso </t>
  </si>
  <si>
    <t>Refrigerio en EMPAQUE BIODEGRADABLE Pastel de pollo hojaldrado de 125 gramos, empacado en bolsa de papel más jugo de 200ml, presentación individual de caja. Entregado en el sitio del evento.</t>
  </si>
  <si>
    <t>Espacio con capacidad mínima 20 personas para realizar eventos en cabecera municipal (de los 14 municipios del departamento de Risaralda).</t>
  </si>
  <si>
    <t xml:space="preserve">Decoración para espacios abiertos y cerrados alusivos a ferias  de economia popular tales como banderines, globos de papel, serpentinas, entre otros. Se debe dar cobertuta al area del evento en el sitio definidido por el supervisor. </t>
  </si>
  <si>
    <t xml:space="preserve">Bus de ida y regreso: desde cabecera municipal de los municipios del departamento de Risaralda  (Santa Rosa de Cabal, Pueblo Rico, Mistrató, Belén de Umbría, Guática, Santuario, Quinchía, Balboa) Ida y regreso hasta Pereira. </t>
  </si>
  <si>
    <t>Transporte de diferentes veredas del área metropolitana ida y regreso ( 25 km a la redonda) a Pereira</t>
  </si>
  <si>
    <t>VALOR UNITARIO COLOMBIA TUYA IVA INCLUIDO</t>
  </si>
  <si>
    <t>TOTAL</t>
  </si>
  <si>
    <t>YESICA LEANDRA CARDONA SENRA</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</si>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</sst>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9" x14ac:knownFonts="1">
    <font>
      <sz val="11"/>
      <color theme="1"/>
      <name val="Calibri"/>
      <family val="2"/>
      <scheme val="minor"/>
    </font>
    <font>
      <b/>
      <sz val="10"/>
      <color theme="1"/>
      <name val="Arial"/>
      <family val="2"/>
    </font>
    <font>
      <sz val="10"/>
      <color theme="1"/>
      <name val="Arial"/>
      <family val="2"/>
    </font>
    <font>
      <sz val="10"/>
      <color rgb="FF000000"/>
      <name val="Arial"/>
      <family val="2"/>
    </font>
    <font>
      <sz val="10"/>
      <name val="Arial"/>
      <family val="2"/>
    </font>
    <font>
      <sz val="11"/>
      <color theme="1"/>
      <name val="Calibri"/>
      <family val="2"/>
      <scheme val="minor"/>
    </font>
    <font>
      <b/>
      <sz val="11"/>
      <color rgb="FF000000"/>
      <name val="Calibri"/>
      <family val="2"/>
    </font>
    <font>
      <b/>
      <sz val="11"/>
      <color theme="1"/>
      <name val="Calibri"/>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AEAAAA"/>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5" fillId="0" borderId="0" applyFont="0" applyFill="0" applyBorder="0" applyAlignment="0" applyProtection="0"/>
  </cellStyleXfs>
  <cellXfs count="34">
    <xf numFmtId="0" fontId="0" fillId="0" borderId="0" xfId="0"/>
    <xf numFmtId="0" fontId="0" fillId="0" borderId="0" xfId="0"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0" fillId="0" borderId="1" xfId="0" applyBorder="1" applyAlignment="1">
      <alignment horizontal="center" vertical="top"/>
    </xf>
    <xf numFmtId="0" fontId="2" fillId="0" borderId="0" xfId="0" applyFont="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0" borderId="1" xfId="0" applyFont="1" applyBorder="1" applyAlignment="1">
      <alignment horizontal="left" vertical="top" wrapText="1"/>
    </xf>
    <xf numFmtId="164" fontId="0" fillId="0" borderId="1" xfId="1" applyNumberFormat="1" applyFont="1" applyBorder="1" applyAlignment="1">
      <alignment horizontal="center" vertical="top"/>
    </xf>
    <xf numFmtId="164" fontId="0" fillId="0" borderId="0" xfId="1" applyNumberFormat="1" applyFont="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1" xfId="0" applyFill="1" applyBorder="1" applyAlignment="1">
      <alignment horizontal="center" vertical="top"/>
    </xf>
    <xf numFmtId="164" fontId="0" fillId="0" borderId="1" xfId="1" applyNumberFormat="1" applyFont="1" applyFill="1" applyBorder="1" applyAlignment="1">
      <alignment horizontal="center" vertical="top"/>
    </xf>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0" fontId="0" fillId="2" borderId="1" xfId="0" applyFill="1" applyBorder="1" applyAlignment="1">
      <alignment horizontal="center" vertical="top"/>
    </xf>
    <xf numFmtId="164" fontId="0" fillId="2" borderId="1" xfId="1" applyNumberFormat="1" applyFont="1" applyFill="1" applyBorder="1" applyAlignment="1">
      <alignment horizontal="center" vertical="top"/>
    </xf>
    <xf numFmtId="0" fontId="0" fillId="0" borderId="0" xfId="0" applyFill="1" applyAlignment="1">
      <alignment horizontal="center" vertical="top"/>
    </xf>
    <xf numFmtId="0" fontId="3" fillId="0" borderId="1" xfId="0" applyFont="1" applyFill="1" applyBorder="1" applyAlignment="1">
      <alignment horizontal="left" vertical="top" wrapText="1"/>
    </xf>
    <xf numFmtId="0" fontId="2" fillId="0" borderId="0" xfId="0" applyFont="1" applyAlignment="1">
      <alignment horizontal="left" vertical="top"/>
    </xf>
    <xf numFmtId="0" fontId="4"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7" fillId="3" borderId="1" xfId="1" applyNumberFormat="1" applyFont="1" applyFill="1" applyBorder="1" applyAlignment="1">
      <alignment horizontal="center" vertical="center" wrapText="1"/>
    </xf>
    <xf numFmtId="0" fontId="0" fillId="0" borderId="0" xfId="0" applyFont="1" applyAlignment="1">
      <alignment horizontal="center" vertical="center"/>
    </xf>
    <xf numFmtId="0" fontId="2" fillId="0" borderId="0" xfId="0" applyFont="1" applyAlignment="1">
      <alignment horizontal="left" vertical="top"/>
    </xf>
    <xf numFmtId="164" fontId="8" fillId="0" borderId="0" xfId="1" applyNumberFormat="1" applyFont="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7</xdr:col>
      <xdr:colOff>742949</xdr:colOff>
      <xdr:row>2</xdr:row>
      <xdr:rowOff>923767</xdr:rowOff>
    </xdr:to>
    <xdr:pic>
      <xdr:nvPicPr>
        <xdr:cNvPr id="2" name="Imagen 1">
          <a:extLst>
            <a:ext uri="{FF2B5EF4-FFF2-40B4-BE49-F238E27FC236}">
              <a16:creationId xmlns:a16="http://schemas.microsoft.com/office/drawing/2014/main" id="{90A79CB5-433A-43A6-8415-B15886B89597}"/>
            </a:ext>
          </a:extLst>
        </xdr:cNvPr>
        <xdr:cNvPicPr>
          <a:picLocks noChangeAspect="1"/>
        </xdr:cNvPicPr>
      </xdr:nvPicPr>
      <xdr:blipFill>
        <a:blip xmlns:r="http://schemas.openxmlformats.org/officeDocument/2006/relationships" r:embed="rId1"/>
        <a:stretch>
          <a:fillRect/>
        </a:stretch>
      </xdr:blipFill>
      <xdr:spPr>
        <a:xfrm>
          <a:off x="0" y="38100"/>
          <a:ext cx="10563224" cy="1266667"/>
        </a:xfrm>
        <a:prstGeom prst="rect">
          <a:avLst/>
        </a:prstGeom>
      </xdr:spPr>
    </xdr:pic>
    <xdr:clientData/>
  </xdr:twoCellAnchor>
  <xdr:twoCellAnchor editAs="oneCell">
    <xdr:from>
      <xdr:col>0</xdr:col>
      <xdr:colOff>66675</xdr:colOff>
      <xdr:row>37</xdr:row>
      <xdr:rowOff>285750</xdr:rowOff>
    </xdr:from>
    <xdr:to>
      <xdr:col>1</xdr:col>
      <xdr:colOff>457200</xdr:colOff>
      <xdr:row>41</xdr:row>
      <xdr:rowOff>123825</xdr:rowOff>
    </xdr:to>
    <xdr:pic>
      <xdr:nvPicPr>
        <xdr:cNvPr id="3" name="Imagen 2" descr="C:\Users\Personal\AppData\Local\Microsoft\Windows\INetCache\Content.MSO\DC98ECD3.tmp">
          <a:extLst>
            <a:ext uri="{FF2B5EF4-FFF2-40B4-BE49-F238E27FC236}">
              <a16:creationId xmlns:a16="http://schemas.microsoft.com/office/drawing/2014/main" id="{A8593F7F-E5E8-4D1F-B212-947CD00F552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16973550"/>
          <a:ext cx="1533525" cy="7334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AECA9-616F-4477-81E2-262792CD8B5B}">
  <dimension ref="A1:H43"/>
  <sheetViews>
    <sheetView tabSelected="1" workbookViewId="0">
      <selection activeCell="J5" sqref="J5"/>
    </sheetView>
  </sheetViews>
  <sheetFormatPr baseColWidth="10" defaultColWidth="11.42578125" defaultRowHeight="15" x14ac:dyDescent="0.25"/>
  <cols>
    <col min="1" max="1" width="17.140625" style="5" bestFit="1" customWidth="1"/>
    <col min="2" max="2" width="67.5703125" style="25" customWidth="1"/>
    <col min="3" max="3" width="13.7109375" style="6" bestFit="1" customWidth="1"/>
    <col min="4" max="4" width="11.42578125" style="1"/>
    <col min="5" max="5" width="13" style="13" bestFit="1" customWidth="1"/>
    <col min="6" max="6" width="13" style="13" customWidth="1"/>
    <col min="7" max="8" width="11.42578125" style="13"/>
    <col min="9" max="16384" width="11.42578125" style="1"/>
  </cols>
  <sheetData>
    <row r="1" spans="1:8" x14ac:dyDescent="0.25">
      <c r="B1" s="32"/>
    </row>
    <row r="2" spans="1:8" x14ac:dyDescent="0.25">
      <c r="B2" s="32"/>
    </row>
    <row r="3" spans="1:8" ht="76.5" customHeight="1" x14ac:dyDescent="0.25">
      <c r="B3" s="32"/>
    </row>
    <row r="4" spans="1:8" s="31" customFormat="1" ht="75" x14ac:dyDescent="0.25">
      <c r="A4" s="28" t="s">
        <v>23</v>
      </c>
      <c r="B4" s="28" t="s">
        <v>0</v>
      </c>
      <c r="C4" s="28" t="s">
        <v>24</v>
      </c>
      <c r="D4" s="29" t="s">
        <v>25</v>
      </c>
      <c r="E4" s="30" t="s">
        <v>26</v>
      </c>
      <c r="F4" s="30" t="s">
        <v>42</v>
      </c>
      <c r="G4" s="30" t="s">
        <v>27</v>
      </c>
      <c r="H4" s="30" t="s">
        <v>28</v>
      </c>
    </row>
    <row r="5" spans="1:8" ht="67.5" customHeight="1" x14ac:dyDescent="0.25">
      <c r="A5" s="2">
        <v>1</v>
      </c>
      <c r="B5" s="7" t="s">
        <v>30</v>
      </c>
      <c r="C5" s="3">
        <v>1</v>
      </c>
      <c r="D5" s="4" t="s">
        <v>29</v>
      </c>
      <c r="E5" s="12">
        <v>68000</v>
      </c>
      <c r="F5" s="12">
        <v>80920</v>
      </c>
      <c r="G5" s="12"/>
      <c r="H5" s="12"/>
    </row>
    <row r="6" spans="1:8" ht="63.75" x14ac:dyDescent="0.25">
      <c r="A6" s="2">
        <v>2</v>
      </c>
      <c r="B6" s="7" t="s">
        <v>31</v>
      </c>
      <c r="C6" s="3">
        <v>1</v>
      </c>
      <c r="D6" s="4" t="s">
        <v>29</v>
      </c>
      <c r="E6" s="12">
        <v>70000</v>
      </c>
      <c r="F6" s="12">
        <v>83300</v>
      </c>
      <c r="G6" s="12"/>
      <c r="H6" s="12"/>
    </row>
    <row r="7" spans="1:8" ht="51" x14ac:dyDescent="0.25">
      <c r="A7" s="19">
        <v>3</v>
      </c>
      <c r="B7" s="10" t="s">
        <v>32</v>
      </c>
      <c r="C7" s="20">
        <v>1</v>
      </c>
      <c r="D7" s="21" t="s">
        <v>29</v>
      </c>
      <c r="E7" s="22">
        <v>60000</v>
      </c>
      <c r="F7" s="12">
        <v>71400</v>
      </c>
      <c r="G7" s="12"/>
      <c r="H7" s="12"/>
    </row>
    <row r="8" spans="1:8" ht="38.25" x14ac:dyDescent="0.25">
      <c r="A8" s="2">
        <v>4</v>
      </c>
      <c r="B8" s="7" t="s">
        <v>37</v>
      </c>
      <c r="C8" s="3">
        <v>1</v>
      </c>
      <c r="D8" s="4" t="s">
        <v>29</v>
      </c>
      <c r="E8" s="12">
        <v>20000</v>
      </c>
      <c r="F8" s="12">
        <v>23800</v>
      </c>
      <c r="G8" s="12"/>
      <c r="H8" s="12"/>
    </row>
    <row r="9" spans="1:8" ht="25.5" x14ac:dyDescent="0.25">
      <c r="A9" s="2">
        <v>5</v>
      </c>
      <c r="B9" s="7" t="s">
        <v>33</v>
      </c>
      <c r="C9" s="3">
        <v>1</v>
      </c>
      <c r="D9" s="4" t="s">
        <v>29</v>
      </c>
      <c r="E9" s="12">
        <v>22000</v>
      </c>
      <c r="F9" s="12">
        <v>26180</v>
      </c>
      <c r="G9" s="12"/>
      <c r="H9" s="12"/>
    </row>
    <row r="10" spans="1:8" ht="38.25" x14ac:dyDescent="0.25">
      <c r="A10" s="2">
        <v>6</v>
      </c>
      <c r="B10" s="7" t="s">
        <v>34</v>
      </c>
      <c r="C10" s="3">
        <v>1</v>
      </c>
      <c r="D10" s="4" t="s">
        <v>29</v>
      </c>
      <c r="E10" s="12">
        <v>31000</v>
      </c>
      <c r="F10" s="12">
        <v>36890</v>
      </c>
      <c r="G10" s="12"/>
      <c r="H10" s="12"/>
    </row>
    <row r="11" spans="1:8" x14ac:dyDescent="0.25">
      <c r="A11" s="2">
        <v>7</v>
      </c>
      <c r="B11" s="7" t="s">
        <v>20</v>
      </c>
      <c r="C11" s="3">
        <v>1</v>
      </c>
      <c r="D11" s="4" t="s">
        <v>29</v>
      </c>
      <c r="E11" s="12">
        <v>18000</v>
      </c>
      <c r="F11" s="12">
        <v>21420</v>
      </c>
      <c r="G11" s="12"/>
      <c r="H11" s="12"/>
    </row>
    <row r="12" spans="1:8" ht="27.75" customHeight="1" x14ac:dyDescent="0.25">
      <c r="A12" s="2">
        <v>8</v>
      </c>
      <c r="B12" s="8" t="s">
        <v>10</v>
      </c>
      <c r="C12" s="3">
        <v>1</v>
      </c>
      <c r="D12" s="4" t="s">
        <v>29</v>
      </c>
      <c r="E12" s="12">
        <v>3500</v>
      </c>
      <c r="F12" s="12">
        <v>4165</v>
      </c>
      <c r="G12" s="12"/>
      <c r="H12" s="12"/>
    </row>
    <row r="13" spans="1:8" ht="40.9" customHeight="1" x14ac:dyDescent="0.25">
      <c r="A13" s="2">
        <v>9</v>
      </c>
      <c r="B13" s="8" t="s">
        <v>9</v>
      </c>
      <c r="C13" s="3">
        <v>1</v>
      </c>
      <c r="D13" s="4" t="s">
        <v>29</v>
      </c>
      <c r="E13" s="12">
        <v>25000</v>
      </c>
      <c r="F13" s="12">
        <v>29750</v>
      </c>
      <c r="G13" s="12"/>
      <c r="H13" s="12"/>
    </row>
    <row r="14" spans="1:8" x14ac:dyDescent="0.25">
      <c r="A14" s="2">
        <v>10</v>
      </c>
      <c r="B14" s="7" t="s">
        <v>1</v>
      </c>
      <c r="C14" s="3">
        <v>1</v>
      </c>
      <c r="D14" s="4" t="s">
        <v>29</v>
      </c>
      <c r="E14" s="12">
        <v>2100000</v>
      </c>
      <c r="F14" s="12">
        <v>2499000</v>
      </c>
      <c r="G14" s="12"/>
      <c r="H14" s="12"/>
    </row>
    <row r="15" spans="1:8" x14ac:dyDescent="0.25">
      <c r="A15" s="2">
        <v>11</v>
      </c>
      <c r="B15" s="7" t="s">
        <v>2</v>
      </c>
      <c r="C15" s="3">
        <v>11</v>
      </c>
      <c r="D15" s="4" t="s">
        <v>29</v>
      </c>
      <c r="E15" s="12">
        <v>500000</v>
      </c>
      <c r="F15" s="12">
        <v>595000</v>
      </c>
      <c r="G15" s="12"/>
      <c r="H15" s="12"/>
    </row>
    <row r="16" spans="1:8" x14ac:dyDescent="0.25">
      <c r="A16" s="2">
        <v>12</v>
      </c>
      <c r="B16" s="7" t="s">
        <v>21</v>
      </c>
      <c r="C16" s="3">
        <v>1</v>
      </c>
      <c r="D16" s="4" t="s">
        <v>29</v>
      </c>
      <c r="E16" s="12">
        <v>9000000</v>
      </c>
      <c r="F16" s="12">
        <v>10710000</v>
      </c>
      <c r="G16" s="12"/>
      <c r="H16" s="12"/>
    </row>
    <row r="17" spans="1:8" s="23" customFormat="1" x14ac:dyDescent="0.25">
      <c r="A17" s="14">
        <v>13</v>
      </c>
      <c r="B17" s="15" t="s">
        <v>3</v>
      </c>
      <c r="C17" s="16">
        <v>1</v>
      </c>
      <c r="D17" s="17" t="s">
        <v>29</v>
      </c>
      <c r="E17" s="18">
        <v>4200000</v>
      </c>
      <c r="F17" s="18">
        <v>4998000</v>
      </c>
      <c r="G17" s="18"/>
      <c r="H17" s="18"/>
    </row>
    <row r="18" spans="1:8" ht="27.4" customHeight="1" x14ac:dyDescent="0.25">
      <c r="A18" s="14">
        <v>14</v>
      </c>
      <c r="B18" s="15" t="s">
        <v>38</v>
      </c>
      <c r="C18" s="16">
        <v>1</v>
      </c>
      <c r="D18" s="17" t="s">
        <v>29</v>
      </c>
      <c r="E18" s="18">
        <v>1100000</v>
      </c>
      <c r="F18" s="12">
        <v>1309000</v>
      </c>
      <c r="G18" s="18"/>
      <c r="H18" s="12"/>
    </row>
    <row r="19" spans="1:8" ht="51" customHeight="1" x14ac:dyDescent="0.25">
      <c r="A19" s="2">
        <v>15</v>
      </c>
      <c r="B19" s="8" t="s">
        <v>4</v>
      </c>
      <c r="C19" s="3">
        <v>1</v>
      </c>
      <c r="D19" s="4" t="s">
        <v>29</v>
      </c>
      <c r="E19" s="12">
        <v>510000</v>
      </c>
      <c r="F19" s="12">
        <v>606900</v>
      </c>
      <c r="G19" s="12"/>
      <c r="H19" s="12"/>
    </row>
    <row r="20" spans="1:8" ht="38.25" x14ac:dyDescent="0.25">
      <c r="A20" s="2">
        <v>16</v>
      </c>
      <c r="B20" s="8" t="s">
        <v>5</v>
      </c>
      <c r="C20" s="3">
        <v>1</v>
      </c>
      <c r="D20" s="4" t="s">
        <v>29</v>
      </c>
      <c r="E20" s="12">
        <v>3000000</v>
      </c>
      <c r="F20" s="12">
        <v>3570000</v>
      </c>
      <c r="G20" s="12"/>
      <c r="H20" s="12"/>
    </row>
    <row r="21" spans="1:8" s="23" customFormat="1" ht="123" customHeight="1" x14ac:dyDescent="0.25">
      <c r="A21" s="14">
        <v>17</v>
      </c>
      <c r="B21" s="24" t="s">
        <v>6</v>
      </c>
      <c r="C21" s="16">
        <v>1</v>
      </c>
      <c r="D21" s="17" t="s">
        <v>29</v>
      </c>
      <c r="E21" s="18">
        <v>8000000</v>
      </c>
      <c r="F21" s="18">
        <v>9520000</v>
      </c>
      <c r="G21" s="18"/>
      <c r="H21" s="18"/>
    </row>
    <row r="22" spans="1:8" s="23" customFormat="1" x14ac:dyDescent="0.25">
      <c r="A22" s="14">
        <v>18</v>
      </c>
      <c r="B22" s="24" t="s">
        <v>7</v>
      </c>
      <c r="C22" s="16">
        <v>1</v>
      </c>
      <c r="D22" s="17" t="s">
        <v>29</v>
      </c>
      <c r="E22" s="18">
        <v>12500000</v>
      </c>
      <c r="F22" s="18">
        <v>14875000</v>
      </c>
      <c r="G22" s="18"/>
      <c r="H22" s="18"/>
    </row>
    <row r="23" spans="1:8" s="23" customFormat="1" ht="25.5" x14ac:dyDescent="0.25">
      <c r="A23" s="14">
        <v>19</v>
      </c>
      <c r="B23" s="24" t="s">
        <v>8</v>
      </c>
      <c r="C23" s="16">
        <v>1</v>
      </c>
      <c r="D23" s="17" t="s">
        <v>29</v>
      </c>
      <c r="E23" s="18">
        <v>4000000</v>
      </c>
      <c r="F23" s="18">
        <v>4760000</v>
      </c>
      <c r="G23" s="18"/>
      <c r="H23" s="18"/>
    </row>
    <row r="24" spans="1:8" s="23" customFormat="1" ht="38.25" x14ac:dyDescent="0.25">
      <c r="A24" s="14">
        <v>20</v>
      </c>
      <c r="B24" s="24" t="s">
        <v>11</v>
      </c>
      <c r="C24" s="16">
        <v>1</v>
      </c>
      <c r="D24" s="17" t="s">
        <v>29</v>
      </c>
      <c r="E24" s="18">
        <v>900000</v>
      </c>
      <c r="F24" s="18">
        <v>1071000</v>
      </c>
      <c r="G24" s="18"/>
      <c r="H24" s="18"/>
    </row>
    <row r="25" spans="1:8" ht="38.25" x14ac:dyDescent="0.25">
      <c r="A25" s="2">
        <v>21</v>
      </c>
      <c r="B25" s="9" t="s">
        <v>39</v>
      </c>
      <c r="C25" s="3">
        <v>1</v>
      </c>
      <c r="D25" s="4" t="s">
        <v>29</v>
      </c>
      <c r="E25" s="12">
        <v>880000</v>
      </c>
      <c r="F25" s="12">
        <v>1047200</v>
      </c>
      <c r="G25" s="12"/>
      <c r="H25" s="12"/>
    </row>
    <row r="26" spans="1:8" ht="25.5" x14ac:dyDescent="0.25">
      <c r="A26" s="2">
        <v>22</v>
      </c>
      <c r="B26" s="9" t="s">
        <v>12</v>
      </c>
      <c r="C26" s="3">
        <v>1</v>
      </c>
      <c r="D26" s="4" t="s">
        <v>29</v>
      </c>
      <c r="E26" s="12">
        <v>170000</v>
      </c>
      <c r="F26" s="12">
        <v>202300</v>
      </c>
      <c r="G26" s="12"/>
      <c r="H26" s="12"/>
    </row>
    <row r="27" spans="1:8" ht="25.5" x14ac:dyDescent="0.25">
      <c r="A27" s="2">
        <v>23</v>
      </c>
      <c r="B27" s="9" t="s">
        <v>13</v>
      </c>
      <c r="C27" s="3">
        <v>1</v>
      </c>
      <c r="D27" s="4" t="s">
        <v>29</v>
      </c>
      <c r="E27" s="12">
        <v>135000</v>
      </c>
      <c r="F27" s="12">
        <v>160650</v>
      </c>
      <c r="G27" s="12"/>
      <c r="H27" s="12"/>
    </row>
    <row r="28" spans="1:8" x14ac:dyDescent="0.25">
      <c r="A28" s="19">
        <v>24</v>
      </c>
      <c r="B28" s="9" t="s">
        <v>14</v>
      </c>
      <c r="C28" s="20">
        <v>1</v>
      </c>
      <c r="D28" s="21" t="s">
        <v>29</v>
      </c>
      <c r="E28" s="22">
        <v>4500</v>
      </c>
      <c r="F28" s="12">
        <v>5355</v>
      </c>
      <c r="G28" s="12"/>
      <c r="H28" s="12"/>
    </row>
    <row r="29" spans="1:8" ht="25.5" x14ac:dyDescent="0.25">
      <c r="A29" s="19">
        <v>25</v>
      </c>
      <c r="B29" s="9" t="s">
        <v>15</v>
      </c>
      <c r="C29" s="20">
        <v>1</v>
      </c>
      <c r="D29" s="21" t="s">
        <v>29</v>
      </c>
      <c r="E29" s="22">
        <v>62000</v>
      </c>
      <c r="F29" s="12">
        <v>73780</v>
      </c>
      <c r="G29" s="12"/>
      <c r="H29" s="12"/>
    </row>
    <row r="30" spans="1:8" ht="25.5" x14ac:dyDescent="0.25">
      <c r="A30" s="19">
        <v>26</v>
      </c>
      <c r="B30" s="9" t="s">
        <v>16</v>
      </c>
      <c r="C30" s="20">
        <v>1</v>
      </c>
      <c r="D30" s="21" t="s">
        <v>29</v>
      </c>
      <c r="E30" s="22">
        <v>5800</v>
      </c>
      <c r="F30" s="12">
        <v>6902</v>
      </c>
      <c r="G30" s="12"/>
      <c r="H30" s="12"/>
    </row>
    <row r="31" spans="1:8" ht="38.25" x14ac:dyDescent="0.25">
      <c r="A31" s="19">
        <v>27</v>
      </c>
      <c r="B31" s="27" t="s">
        <v>22</v>
      </c>
      <c r="C31" s="20">
        <v>1</v>
      </c>
      <c r="D31" s="21" t="s">
        <v>29</v>
      </c>
      <c r="E31" s="22">
        <v>2000</v>
      </c>
      <c r="F31" s="12">
        <v>2380</v>
      </c>
      <c r="G31" s="12"/>
      <c r="H31" s="12"/>
    </row>
    <row r="32" spans="1:8" ht="25.5" x14ac:dyDescent="0.25">
      <c r="A32" s="19">
        <v>28</v>
      </c>
      <c r="B32" s="10" t="s">
        <v>17</v>
      </c>
      <c r="C32" s="20">
        <v>1</v>
      </c>
      <c r="D32" s="21" t="s">
        <v>29</v>
      </c>
      <c r="E32" s="22">
        <v>1100000</v>
      </c>
      <c r="F32" s="12">
        <v>1309000</v>
      </c>
      <c r="G32" s="12"/>
      <c r="H32" s="12"/>
    </row>
    <row r="33" spans="1:8" ht="25.5" x14ac:dyDescent="0.25">
      <c r="A33" s="2">
        <v>29</v>
      </c>
      <c r="B33" s="10" t="s">
        <v>18</v>
      </c>
      <c r="C33" s="3">
        <v>1</v>
      </c>
      <c r="D33" s="4" t="s">
        <v>29</v>
      </c>
      <c r="E33" s="12">
        <v>510000</v>
      </c>
      <c r="F33" s="12">
        <v>606900</v>
      </c>
      <c r="G33" s="12"/>
      <c r="H33" s="12"/>
    </row>
    <row r="34" spans="1:8" ht="25.5" x14ac:dyDescent="0.25">
      <c r="A34" s="19">
        <v>30</v>
      </c>
      <c r="B34" s="9" t="s">
        <v>19</v>
      </c>
      <c r="C34" s="20">
        <v>1</v>
      </c>
      <c r="D34" s="21" t="s">
        <v>29</v>
      </c>
      <c r="E34" s="22">
        <v>143800</v>
      </c>
      <c r="F34" s="12">
        <v>171122</v>
      </c>
      <c r="G34" s="12"/>
      <c r="H34" s="12"/>
    </row>
    <row r="35" spans="1:8" x14ac:dyDescent="0.25">
      <c r="A35" s="2">
        <v>31</v>
      </c>
      <c r="B35" s="11" t="s">
        <v>35</v>
      </c>
      <c r="C35" s="3">
        <v>1</v>
      </c>
      <c r="D35" s="4" t="s">
        <v>29</v>
      </c>
      <c r="E35" s="12">
        <v>468000</v>
      </c>
      <c r="F35" s="12">
        <v>556920</v>
      </c>
      <c r="G35" s="12"/>
      <c r="H35" s="12"/>
    </row>
    <row r="36" spans="1:8" ht="51" x14ac:dyDescent="0.25">
      <c r="A36" s="19">
        <v>32</v>
      </c>
      <c r="B36" s="26" t="s">
        <v>40</v>
      </c>
      <c r="C36" s="20">
        <v>1</v>
      </c>
      <c r="D36" s="21" t="s">
        <v>29</v>
      </c>
      <c r="E36" s="22">
        <v>2500000</v>
      </c>
      <c r="F36" s="12">
        <v>2975000</v>
      </c>
      <c r="G36" s="12"/>
      <c r="H36" s="12"/>
    </row>
    <row r="37" spans="1:8" ht="51" x14ac:dyDescent="0.25">
      <c r="A37" s="19">
        <v>33</v>
      </c>
      <c r="B37" s="26" t="s">
        <v>36</v>
      </c>
      <c r="C37" s="20">
        <v>1</v>
      </c>
      <c r="D37" s="21" t="s">
        <v>29</v>
      </c>
      <c r="E37" s="22">
        <v>1300000</v>
      </c>
      <c r="F37" s="12">
        <v>1547000</v>
      </c>
      <c r="G37" s="12"/>
      <c r="H37" s="12"/>
    </row>
    <row r="38" spans="1:8" ht="25.5" x14ac:dyDescent="0.25">
      <c r="A38" s="19">
        <v>34</v>
      </c>
      <c r="B38" s="26" t="s">
        <v>41</v>
      </c>
      <c r="C38" s="20">
        <v>1</v>
      </c>
      <c r="D38" s="21" t="s">
        <v>29</v>
      </c>
      <c r="E38" s="22">
        <v>1400000</v>
      </c>
      <c r="F38" s="12">
        <v>1666000</v>
      </c>
      <c r="G38" s="12"/>
      <c r="H38" s="12"/>
    </row>
    <row r="39" spans="1:8" x14ac:dyDescent="0.25">
      <c r="E39" s="33" t="s">
        <v>43</v>
      </c>
      <c r="F39" s="33">
        <f>SUM(F5:F38)</f>
        <v>65222234</v>
      </c>
    </row>
    <row r="42" spans="1:8" x14ac:dyDescent="0.25">
      <c r="A42" s="32" t="s">
        <v>44</v>
      </c>
    </row>
    <row r="43" spans="1:8" x14ac:dyDescent="0.25">
      <c r="A43" s="5" t="s">
        <v>45</v>
      </c>
    </row>
  </sheetData>
  <autoFilter ref="A4:H4" xr:uid="{C0D499C5-3ECC-41FD-8247-65C823B8A3C8}"/>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Personal</cp:lastModifiedBy>
  <cp:revision/>
  <dcterms:created xsi:type="dcterms:W3CDTF">2015-06-05T18:19:34Z</dcterms:created>
  <dcterms:modified xsi:type="dcterms:W3CDTF">2026-04-09T02:55:54Z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2026-02-26T19:43:12Z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8c2c55e2-41cb-4345-95c7-7874124f0805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